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ОПЕРЕЖАЮЩИЕ под 2020 год\221.01 ЗК не МСП Стойки конические центрофугированные\"/>
    </mc:Choice>
  </mc:AlternateContent>
  <bookViews>
    <workbookView xWindow="0" yWindow="60" windowWidth="16815" windowHeight="7005"/>
  </bookViews>
  <sheets>
    <sheet name="Структура НМЦ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" l="1"/>
  <c r="G15" i="1"/>
  <c r="G18" i="1" s="1"/>
  <c r="I15" i="1"/>
  <c r="J15" i="1"/>
  <c r="L15" i="1"/>
  <c r="M15" i="1"/>
  <c r="G16" i="1"/>
  <c r="J16" i="1"/>
  <c r="L16" i="1"/>
  <c r="M16" i="1"/>
  <c r="G17" i="1"/>
  <c r="L17" i="1"/>
  <c r="M17" i="1"/>
  <c r="O16" i="1"/>
  <c r="P16" i="1" s="1"/>
  <c r="O17" i="1"/>
  <c r="P17" i="1" s="1"/>
  <c r="J18" i="1" l="1"/>
  <c r="I14" i="1"/>
  <c r="O15" i="1"/>
  <c r="P15" i="1" s="1"/>
  <c r="I13" i="1"/>
  <c r="J12" i="1"/>
  <c r="I9" i="1"/>
  <c r="I8" i="1"/>
  <c r="P18" i="1" l="1"/>
  <c r="G10" i="1"/>
  <c r="G11" i="1"/>
  <c r="G12" i="1" l="1"/>
  <c r="G19" i="1" s="1"/>
  <c r="I10" i="1"/>
  <c r="I11" i="1"/>
  <c r="M10" i="1"/>
  <c r="M11" i="1"/>
  <c r="O10" i="1"/>
  <c r="P10" i="1" s="1"/>
  <c r="O11" i="1"/>
  <c r="P11" i="1" s="1"/>
  <c r="L10" i="1"/>
  <c r="L11" i="1"/>
  <c r="J10" i="1"/>
  <c r="J11" i="1"/>
  <c r="G20" i="1" l="1"/>
  <c r="G21" i="1" s="1"/>
  <c r="P12" i="1"/>
  <c r="P19" i="1" l="1"/>
  <c r="P20" i="1" s="1"/>
  <c r="P21" i="1" s="1"/>
</calcChain>
</file>

<file path=xl/sharedStrings.xml><?xml version="1.0" encoding="utf-8"?>
<sst xmlns="http://schemas.openxmlformats.org/spreadsheetml/2006/main" count="43" uniqueCount="30">
  <si>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</si>
  <si>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</si>
  <si>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</si>
  <si>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</si>
  <si>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</si>
  <si>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</si>
  <si>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</si>
  <si>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</si>
  <si>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</si>
  <si>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</si>
  <si>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</si>
  <si>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</si>
  <si>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</si>
  <si>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</si>
  <si>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</si>
  <si>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</si>
  <si>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</si>
  <si>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 филиал АО «ДРСК» «Амурские электрические сети»</t>
  </si>
  <si>
    <t>Отгрузочные реквизиты: Станция Благовещенск Заб. Ж.Д. код станции- 954704, код предприятия – 9533, ОКПО – 97987579</t>
  </si>
  <si>
    <t xml:space="preserve">Итого по филиалу Амурские электрические сети  </t>
  </si>
  <si>
    <t>2. филиал АО «ДРСК» «Приморские электрические сети»</t>
  </si>
  <si>
    <t>Отгрузочные реквизиты: Станция получения: Уссурийск  ДВ.ЖД,  код станции- 988306, Код предприятия- 2452, ОКПО- 97053894</t>
  </si>
  <si>
    <t>Итого по филиалу Приморские электрические сети</t>
  </si>
  <si>
    <t>шт</t>
  </si>
  <si>
    <t>Опора железобетонная центрифугированная СК 22.1-2.1</t>
  </si>
  <si>
    <t>Опора железобетонная центрифугированная СК22.1-1,3</t>
  </si>
  <si>
    <t>Опора железобетонная центрифугированная СК-22.4-2.3</t>
  </si>
  <si>
    <t>Приложение № 7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</si>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</sst>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rgb="FF002060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name val="Arial"/>
      <family val="2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59999389629810485"/>
        <bgColor indexed="64"/>
      </patternFill>
    </fill>
  </fills>
  <borders count="45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4" fillId="0" borderId="0"/>
  </cellStyleXfs>
  <cellXfs count="9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4" fontId="7" fillId="2" borderId="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7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/>
    </xf>
    <xf numFmtId="49" fontId="2" fillId="5" borderId="13" xfId="0" applyNumberFormat="1" applyFont="1" applyFill="1" applyBorder="1" applyAlignment="1">
      <alignment horizontal="left" vertical="top" wrapText="1"/>
    </xf>
    <xf numFmtId="3" fontId="2" fillId="5" borderId="7" xfId="0" applyNumberFormat="1" applyFont="1" applyFill="1" applyBorder="1" applyAlignment="1">
      <alignment horizontal="center" vertical="top" wrapText="1"/>
    </xf>
    <xf numFmtId="4" fontId="2" fillId="5" borderId="8" xfId="0" applyNumberFormat="1" applyFont="1" applyFill="1" applyBorder="1" applyAlignment="1">
      <alignment horizontal="center" vertical="top" wrapText="1"/>
    </xf>
    <xf numFmtId="4" fontId="7" fillId="5" borderId="8" xfId="0" applyNumberFormat="1" applyFont="1" applyFill="1" applyBorder="1" applyAlignment="1" applyProtection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top" wrapText="1"/>
    </xf>
    <xf numFmtId="9" fontId="7" fillId="2" borderId="25" xfId="0" applyNumberFormat="1" applyFont="1" applyFill="1" applyBorder="1" applyAlignment="1" applyProtection="1">
      <alignment horizontal="center" vertical="top" wrapText="1"/>
    </xf>
    <xf numFmtId="4" fontId="12" fillId="4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Border="1" applyAlignment="1">
      <alignment horizontal="center" vertical="top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3" fillId="0" borderId="26" xfId="0" applyNumberFormat="1" applyFont="1" applyBorder="1" applyAlignment="1">
      <alignment horizontal="center" vertical="center" wrapText="1"/>
    </xf>
    <xf numFmtId="164" fontId="13" fillId="0" borderId="39" xfId="0" applyNumberFormat="1" applyFont="1" applyBorder="1" applyAlignment="1">
      <alignment horizontal="center" vertical="center"/>
    </xf>
    <xf numFmtId="4" fontId="13" fillId="0" borderId="26" xfId="0" applyNumberFormat="1" applyFont="1" applyBorder="1" applyAlignment="1">
      <alignment horizontal="center" vertical="center" wrapText="1"/>
    </xf>
    <xf numFmtId="0" fontId="4" fillId="6" borderId="36" xfId="0" applyFont="1" applyFill="1" applyBorder="1" applyAlignment="1">
      <alignment horizontal="center"/>
    </xf>
    <xf numFmtId="0" fontId="11" fillId="6" borderId="40" xfId="0" applyNumberFormat="1" applyFont="1" applyFill="1" applyBorder="1" applyAlignment="1">
      <alignment horizontal="left" vertical="center" wrapText="1"/>
    </xf>
    <xf numFmtId="4" fontId="7" fillId="6" borderId="37" xfId="0" applyNumberFormat="1" applyFont="1" applyFill="1" applyBorder="1" applyAlignment="1" applyProtection="1">
      <alignment horizontal="center" vertical="top" wrapText="1"/>
      <protection locked="0"/>
    </xf>
    <xf numFmtId="4" fontId="10" fillId="6" borderId="40" xfId="0" applyNumberFormat="1" applyFont="1" applyFill="1" applyBorder="1" applyAlignment="1">
      <alignment horizontal="center" vertical="center" wrapText="1"/>
    </xf>
    <xf numFmtId="1" fontId="11" fillId="6" borderId="40" xfId="0" applyNumberFormat="1" applyFont="1" applyFill="1" applyBorder="1" applyAlignment="1">
      <alignment horizontal="center" vertical="center"/>
    </xf>
    <xf numFmtId="4" fontId="8" fillId="6" borderId="38" xfId="0" applyNumberFormat="1" applyFont="1" applyFill="1" applyBorder="1" applyAlignment="1" applyProtection="1">
      <alignment horizontal="center" vertical="top" wrapText="1"/>
    </xf>
    <xf numFmtId="49" fontId="1" fillId="5" borderId="13" xfId="0" applyNumberFormat="1" applyFont="1" applyFill="1" applyBorder="1" applyAlignment="1">
      <alignment horizontal="left" vertical="top" wrapText="1"/>
    </xf>
    <xf numFmtId="4" fontId="1" fillId="5" borderId="7" xfId="0" applyNumberFormat="1" applyFont="1" applyFill="1" applyBorder="1" applyAlignment="1">
      <alignment horizontal="center" vertical="top" wrapText="1"/>
    </xf>
    <xf numFmtId="4" fontId="1" fillId="5" borderId="8" xfId="0" applyNumberFormat="1" applyFont="1" applyFill="1" applyBorder="1" applyAlignment="1">
      <alignment horizontal="center" vertical="top" wrapText="1"/>
    </xf>
    <xf numFmtId="165" fontId="2" fillId="5" borderId="7" xfId="0" applyNumberFormat="1" applyFont="1" applyFill="1" applyBorder="1" applyAlignment="1">
      <alignment horizontal="center" vertical="top" wrapText="1"/>
    </xf>
    <xf numFmtId="4" fontId="1" fillId="4" borderId="24" xfId="0" applyNumberFormat="1" applyFont="1" applyFill="1" applyBorder="1" applyAlignment="1">
      <alignment horizontal="center" vertical="top" wrapText="1"/>
    </xf>
    <xf numFmtId="4" fontId="1" fillId="4" borderId="22" xfId="0" applyNumberFormat="1" applyFont="1" applyFill="1" applyBorder="1" applyAlignment="1">
      <alignment horizontal="center" vertical="top" wrapText="1"/>
    </xf>
    <xf numFmtId="0" fontId="14" fillId="0" borderId="41" xfId="1" applyNumberFormat="1" applyFont="1" applyBorder="1" applyAlignment="1">
      <alignment horizontal="left" vertical="top" wrapText="1"/>
    </xf>
    <xf numFmtId="0" fontId="4" fillId="6" borderId="42" xfId="0" applyFont="1" applyFill="1" applyBorder="1" applyAlignment="1">
      <alignment horizontal="center"/>
    </xf>
    <xf numFmtId="0" fontId="11" fillId="6" borderId="44" xfId="0" applyNumberFormat="1" applyFont="1" applyFill="1" applyBorder="1" applyAlignment="1">
      <alignment horizontal="left" vertical="center" wrapText="1"/>
    </xf>
    <xf numFmtId="4" fontId="7" fillId="6" borderId="29" xfId="0" applyNumberFormat="1" applyFont="1" applyFill="1" applyBorder="1" applyAlignment="1" applyProtection="1">
      <alignment horizontal="center" vertical="top" wrapText="1"/>
      <protection locked="0"/>
    </xf>
    <xf numFmtId="4" fontId="10" fillId="6" borderId="44" xfId="0" applyNumberFormat="1" applyFont="1" applyFill="1" applyBorder="1" applyAlignment="1">
      <alignment horizontal="center" vertical="center" wrapText="1"/>
    </xf>
    <xf numFmtId="1" fontId="11" fillId="6" borderId="44" xfId="0" applyNumberFormat="1" applyFont="1" applyFill="1" applyBorder="1" applyAlignment="1">
      <alignment horizontal="center" vertical="center"/>
    </xf>
    <xf numFmtId="4" fontId="8" fillId="6" borderId="43" xfId="0" applyNumberFormat="1" applyFont="1" applyFill="1" applyBorder="1" applyAlignment="1" applyProtection="1">
      <alignment horizontal="center" vertical="top" wrapText="1"/>
    </xf>
    <xf numFmtId="0" fontId="4" fillId="0" borderId="26" xfId="0" applyFont="1" applyBorder="1" applyAlignment="1">
      <alignment horizontal="center"/>
    </xf>
    <xf numFmtId="164" fontId="13" fillId="0" borderId="26" xfId="0" applyNumberFormat="1" applyFont="1" applyBorder="1" applyAlignment="1">
      <alignment horizontal="center" vertical="center"/>
    </xf>
    <xf numFmtId="4" fontId="7" fillId="5" borderId="26" xfId="0" applyNumberFormat="1" applyFont="1" applyFill="1" applyBorder="1" applyAlignment="1" applyProtection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0" fontId="1" fillId="0" borderId="34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1" fillId="0" borderId="35" xfId="0" applyFont="1" applyFill="1" applyBorder="1" applyAlignment="1">
      <alignment horizontal="left" vertical="center" wrapText="1"/>
    </xf>
    <xf numFmtId="0" fontId="11" fillId="0" borderId="26" xfId="0" applyNumberFormat="1" applyFont="1" applyBorder="1" applyAlignment="1">
      <alignment horizontal="center" vertical="center" wrapText="1"/>
    </xf>
    <xf numFmtId="49" fontId="1" fillId="5" borderId="34" xfId="0" applyNumberFormat="1" applyFont="1" applyFill="1" applyBorder="1" applyAlignment="1">
      <alignment horizontal="center" vertical="top" wrapText="1"/>
    </xf>
    <xf numFmtId="49" fontId="1" fillId="5" borderId="23" xfId="0" applyNumberFormat="1" applyFont="1" applyFill="1" applyBorder="1" applyAlignment="1">
      <alignment horizontal="center" vertical="top" wrapText="1"/>
    </xf>
    <xf numFmtId="49" fontId="1" fillId="5" borderId="35" xfId="0" applyNumberFormat="1" applyFont="1" applyFill="1" applyBorder="1" applyAlignment="1">
      <alignment horizontal="center" vertical="top" wrapText="1"/>
    </xf>
    <xf numFmtId="0" fontId="1" fillId="5" borderId="34" xfId="0" applyFont="1" applyFill="1" applyBorder="1" applyAlignment="1">
      <alignment horizontal="center"/>
    </xf>
    <xf numFmtId="0" fontId="1" fillId="5" borderId="23" xfId="0" applyFont="1" applyFill="1" applyBorder="1" applyAlignment="1">
      <alignment horizontal="center"/>
    </xf>
    <xf numFmtId="0" fontId="1" fillId="5" borderId="35" xfId="0" applyFont="1" applyFill="1" applyBorder="1" applyAlignment="1">
      <alignment horizontal="center"/>
    </xf>
    <xf numFmtId="0" fontId="1" fillId="0" borderId="31" xfId="0" applyFont="1" applyBorder="1" applyAlignment="1">
      <alignment horizontal="left" wrapText="1"/>
    </xf>
    <xf numFmtId="0" fontId="1" fillId="0" borderId="32" xfId="0" applyFont="1" applyBorder="1" applyAlignment="1">
      <alignment horizontal="left" wrapText="1"/>
    </xf>
    <xf numFmtId="0" fontId="1" fillId="0" borderId="33" xfId="0" applyFont="1" applyBorder="1" applyAlignment="1">
      <alignment horizontal="left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left" vertical="center" wrapText="1"/>
    </xf>
    <xf numFmtId="0" fontId="1" fillId="0" borderId="32" xfId="0" applyFont="1" applyFill="1" applyBorder="1" applyAlignment="1">
      <alignment horizontal="left" vertical="center" wrapText="1"/>
    </xf>
    <xf numFmtId="0" fontId="1" fillId="0" borderId="33" xfId="0" applyFont="1" applyFill="1" applyBorder="1" applyAlignment="1">
      <alignment horizontal="left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15" fillId="0" borderId="0" xfId="0" applyFont="1" applyAlignment="1">
      <alignment horizontal="lef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2"/>
  <sheetViews>
    <sheetView tabSelected="1" zoomScaleNormal="100" workbookViewId="0">
      <selection activeCell="J7" sqref="J7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3.42578125" customWidth="1"/>
    <col min="7" max="7" width="22.85546875" customWidth="1"/>
    <col min="10" max="10" width="24.4257812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11.140625" customWidth="1"/>
    <col min="16" max="16" width="22.7109375" customWidth="1"/>
  </cols>
  <sheetData>
    <row r="1" spans="1:26" ht="21" customHeight="1" x14ac:dyDescent="0.25">
      <c r="B1" s="55" t="s">
        <v>27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56" t="s">
        <v>11</v>
      </c>
      <c r="C3" s="57"/>
      <c r="D3" s="57"/>
      <c r="E3" s="58"/>
      <c r="F3" s="23">
        <v>5896009.1600000001</v>
      </c>
      <c r="G3" s="20" t="s">
        <v>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25">
      <c r="B4" s="1"/>
      <c r="C4" s="1"/>
      <c r="D4" s="1"/>
      <c r="E4" s="1"/>
      <c r="F4" s="1"/>
      <c r="G4" s="1"/>
      <c r="H4" s="1"/>
      <c r="I4" s="94" t="s">
        <v>28</v>
      </c>
      <c r="J4" s="94"/>
      <c r="K4" s="94"/>
      <c r="L4" s="9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thickBot="1" x14ac:dyDescent="0.3">
      <c r="B5" s="1"/>
      <c r="C5" s="1"/>
      <c r="D5" s="1"/>
      <c r="E5" s="1"/>
      <c r="F5" s="1"/>
      <c r="G5" s="1"/>
      <c r="H5" s="1"/>
      <c r="I5" s="95" t="s">
        <v>29</v>
      </c>
      <c r="J5" s="95"/>
      <c r="K5" s="95"/>
      <c r="L5" s="9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2.25" customHeight="1" thickBot="1" x14ac:dyDescent="0.3">
      <c r="B6" s="78" t="s">
        <v>12</v>
      </c>
      <c r="C6" s="58"/>
      <c r="D6" s="79"/>
      <c r="E6" s="79"/>
      <c r="F6" s="80"/>
      <c r="G6" s="81"/>
      <c r="H6" s="3"/>
      <c r="I6" s="56" t="s">
        <v>3</v>
      </c>
      <c r="J6" s="57"/>
      <c r="K6" s="57"/>
      <c r="L6" s="57"/>
      <c r="M6" s="57"/>
      <c r="N6" s="57"/>
      <c r="O6" s="57"/>
      <c r="P6" s="93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14.75" x14ac:dyDescent="0.25">
      <c r="B7" s="26" t="s">
        <v>4</v>
      </c>
      <c r="C7" s="27" t="s">
        <v>0</v>
      </c>
      <c r="D7" s="27" t="s">
        <v>8</v>
      </c>
      <c r="E7" s="28" t="s">
        <v>9</v>
      </c>
      <c r="F7" s="28" t="s">
        <v>5</v>
      </c>
      <c r="G7" s="29" t="s">
        <v>10</v>
      </c>
      <c r="H7" s="1"/>
      <c r="I7" s="5" t="s">
        <v>4</v>
      </c>
      <c r="J7" s="6" t="s">
        <v>1</v>
      </c>
      <c r="K7" s="7" t="s">
        <v>13</v>
      </c>
      <c r="L7" s="6" t="s">
        <v>8</v>
      </c>
      <c r="M7" s="7" t="s">
        <v>9</v>
      </c>
      <c r="N7" s="7" t="s">
        <v>14</v>
      </c>
      <c r="O7" s="7" t="s">
        <v>5</v>
      </c>
      <c r="P7" s="8" t="s">
        <v>15</v>
      </c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s="24" customFormat="1" x14ac:dyDescent="0.25">
      <c r="B8" s="84" t="s">
        <v>17</v>
      </c>
      <c r="C8" s="85"/>
      <c r="D8" s="85"/>
      <c r="E8" s="85"/>
      <c r="F8" s="85"/>
      <c r="G8" s="86"/>
      <c r="H8" s="25"/>
      <c r="I8" s="87" t="str">
        <f>B8</f>
        <v>1. филиал АО «ДРСК» «Амурские электрические сети»</v>
      </c>
      <c r="J8" s="88"/>
      <c r="K8" s="88"/>
      <c r="L8" s="88"/>
      <c r="M8" s="88"/>
      <c r="N8" s="88"/>
      <c r="O8" s="88"/>
      <c r="P8" s="89"/>
      <c r="Q8" s="25"/>
      <c r="R8" s="25"/>
      <c r="S8" s="25"/>
      <c r="T8" s="25"/>
      <c r="U8" s="25"/>
      <c r="V8" s="25"/>
      <c r="W8" s="25"/>
      <c r="X8" s="25"/>
      <c r="Y8" s="25"/>
      <c r="Z8" s="25"/>
    </row>
    <row r="9" spans="1:26" s="24" customFormat="1" ht="30" customHeight="1" x14ac:dyDescent="0.25">
      <c r="B9" s="90" t="s">
        <v>18</v>
      </c>
      <c r="C9" s="91"/>
      <c r="D9" s="91"/>
      <c r="E9" s="91"/>
      <c r="F9" s="91"/>
      <c r="G9" s="92"/>
      <c r="H9" s="25"/>
      <c r="I9" s="62" t="str">
        <f>B9</f>
        <v>Отгрузочные реквизиты: Станция Благовещенск Заб. Ж.Д. код станции- 954704, код предприятия – 9533, ОКПО – 97987579</v>
      </c>
      <c r="J9" s="63"/>
      <c r="K9" s="63"/>
      <c r="L9" s="63"/>
      <c r="M9" s="63"/>
      <c r="N9" s="63"/>
      <c r="O9" s="63"/>
      <c r="P9" s="64"/>
      <c r="Q9" s="25"/>
      <c r="R9" s="25"/>
      <c r="S9" s="25"/>
      <c r="T9" s="25"/>
      <c r="U9" s="25"/>
      <c r="V9" s="25"/>
      <c r="W9" s="25"/>
      <c r="X9" s="25"/>
      <c r="Y9" s="25"/>
      <c r="Z9" s="25"/>
    </row>
    <row r="10" spans="1:26" ht="38.25" x14ac:dyDescent="0.25">
      <c r="A10" s="4"/>
      <c r="B10" s="9">
        <v>1</v>
      </c>
      <c r="C10" s="45" t="s">
        <v>24</v>
      </c>
      <c r="D10" s="30" t="s">
        <v>23</v>
      </c>
      <c r="E10" s="32">
        <v>204205.83</v>
      </c>
      <c r="F10" s="31">
        <v>12</v>
      </c>
      <c r="G10" s="19">
        <f t="shared" ref="G10:G11" si="0">E10*F10</f>
        <v>2450469.96</v>
      </c>
      <c r="H10" s="1"/>
      <c r="I10" s="15">
        <f t="shared" ref="I10:I11" si="1">B10</f>
        <v>1</v>
      </c>
      <c r="J10" s="16" t="str">
        <f t="shared" ref="J10:J11" si="2">C10</f>
        <v>Опора железобетонная центрифугированная СК 22.1-2.1</v>
      </c>
      <c r="K10" s="11"/>
      <c r="L10" s="17" t="str">
        <f t="shared" ref="L10:L11" si="3">D10</f>
        <v>шт</v>
      </c>
      <c r="M10" s="21">
        <f t="shared" ref="M10:M11" si="4">E10</f>
        <v>204205.83</v>
      </c>
      <c r="N10" s="10"/>
      <c r="O10" s="42">
        <f t="shared" ref="O10:O11" si="5">F10</f>
        <v>12</v>
      </c>
      <c r="P10" s="18">
        <f t="shared" ref="P10:P11" si="6">N10*O10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8.25" x14ac:dyDescent="0.25">
      <c r="A11" s="4"/>
      <c r="B11" s="9">
        <v>2</v>
      </c>
      <c r="C11" s="45" t="s">
        <v>25</v>
      </c>
      <c r="D11" s="30" t="s">
        <v>23</v>
      </c>
      <c r="E11" s="32">
        <v>198916.67</v>
      </c>
      <c r="F11" s="31">
        <v>6</v>
      </c>
      <c r="G11" s="19">
        <f t="shared" si="0"/>
        <v>1193500.02</v>
      </c>
      <c r="H11" s="1"/>
      <c r="I11" s="15">
        <f t="shared" si="1"/>
        <v>2</v>
      </c>
      <c r="J11" s="16" t="str">
        <f t="shared" si="2"/>
        <v>Опора железобетонная центрифугированная СК22.1-1,3</v>
      </c>
      <c r="K11" s="11"/>
      <c r="L11" s="17" t="str">
        <f t="shared" si="3"/>
        <v>шт</v>
      </c>
      <c r="M11" s="21">
        <f t="shared" si="4"/>
        <v>198916.67</v>
      </c>
      <c r="N11" s="10"/>
      <c r="O11" s="42">
        <f t="shared" si="5"/>
        <v>6</v>
      </c>
      <c r="P11" s="18">
        <f t="shared" si="6"/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8.25" x14ac:dyDescent="0.25">
      <c r="A12" s="4"/>
      <c r="B12" s="33"/>
      <c r="C12" s="34" t="s">
        <v>19</v>
      </c>
      <c r="D12" s="35"/>
      <c r="E12" s="36"/>
      <c r="F12" s="37"/>
      <c r="G12" s="38">
        <f>SUM(G10:G11)</f>
        <v>3643969.98</v>
      </c>
      <c r="H12" s="1"/>
      <c r="I12" s="15"/>
      <c r="J12" s="39" t="str">
        <f t="shared" ref="J12:J17" si="7">C12</f>
        <v xml:space="preserve">Итого по филиалу Амурские электрические сети  </v>
      </c>
      <c r="K12" s="11"/>
      <c r="L12" s="17"/>
      <c r="M12" s="40"/>
      <c r="N12" s="10"/>
      <c r="O12" s="42"/>
      <c r="P12" s="41">
        <f>SUM(P10:P11)</f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 x14ac:dyDescent="0.25">
      <c r="A13" s="4"/>
      <c r="B13" s="65" t="s">
        <v>20</v>
      </c>
      <c r="C13" s="65"/>
      <c r="D13" s="65"/>
      <c r="E13" s="65"/>
      <c r="F13" s="65"/>
      <c r="G13" s="65"/>
      <c r="H13" s="1"/>
      <c r="I13" s="66" t="str">
        <f>B13</f>
        <v>2. филиал АО «ДРСК» «Приморские электрические сети»</v>
      </c>
      <c r="J13" s="67"/>
      <c r="K13" s="67"/>
      <c r="L13" s="67"/>
      <c r="M13" s="67"/>
      <c r="N13" s="67"/>
      <c r="O13" s="67"/>
      <c r="P13" s="68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0" customHeight="1" x14ac:dyDescent="0.25">
      <c r="A14" s="4"/>
      <c r="B14" s="72" t="s">
        <v>21</v>
      </c>
      <c r="C14" s="73"/>
      <c r="D14" s="73"/>
      <c r="E14" s="73"/>
      <c r="F14" s="73"/>
      <c r="G14" s="74"/>
      <c r="H14" s="1"/>
      <c r="I14" s="69" t="str">
        <f>B14</f>
        <v>Отгрузочные реквизиты: Станция получения: Уссурийск  ДВ.ЖД,  код станции- 988306, Код предприятия- 2452, ОКПО- 97053894</v>
      </c>
      <c r="J14" s="70"/>
      <c r="K14" s="70"/>
      <c r="L14" s="70"/>
      <c r="M14" s="70"/>
      <c r="N14" s="70"/>
      <c r="O14" s="70"/>
      <c r="P14" s="7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4.75" customHeight="1" x14ac:dyDescent="0.25">
      <c r="A15" s="4"/>
      <c r="B15" s="52">
        <v>1</v>
      </c>
      <c r="C15" s="45" t="s">
        <v>24</v>
      </c>
      <c r="D15" s="30" t="s">
        <v>23</v>
      </c>
      <c r="E15" s="32">
        <v>204205.84</v>
      </c>
      <c r="F15" s="53">
        <v>1</v>
      </c>
      <c r="G15" s="54">
        <f t="shared" ref="G15:G17" si="8">E15*F15</f>
        <v>204205.84</v>
      </c>
      <c r="H15" s="1"/>
      <c r="I15" s="15">
        <f t="shared" ref="I15" si="9">B15</f>
        <v>1</v>
      </c>
      <c r="J15" s="16" t="str">
        <f t="shared" si="7"/>
        <v>Опора железобетонная центрифугированная СК 22.1-2.1</v>
      </c>
      <c r="K15" s="11"/>
      <c r="L15" s="17" t="str">
        <f t="shared" ref="L15:L17" si="10">D15</f>
        <v>шт</v>
      </c>
      <c r="M15" s="21">
        <f t="shared" ref="M15:M17" si="11">E15</f>
        <v>204205.84</v>
      </c>
      <c r="N15" s="10"/>
      <c r="O15" s="42">
        <f t="shared" ref="O15:O17" si="12">F15</f>
        <v>1</v>
      </c>
      <c r="P15" s="18">
        <f t="shared" ref="P15:P17" si="13">N15*O15</f>
        <v>0</v>
      </c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47.25" customHeight="1" x14ac:dyDescent="0.25">
      <c r="A16" s="4"/>
      <c r="B16" s="52">
        <v>2</v>
      </c>
      <c r="C16" s="45" t="s">
        <v>25</v>
      </c>
      <c r="D16" s="30" t="s">
        <v>23</v>
      </c>
      <c r="E16" s="32">
        <v>198916.67</v>
      </c>
      <c r="F16" s="53">
        <v>2</v>
      </c>
      <c r="G16" s="54">
        <f t="shared" si="8"/>
        <v>397833.34</v>
      </c>
      <c r="H16" s="1"/>
      <c r="I16" s="15">
        <v>2</v>
      </c>
      <c r="J16" s="16" t="str">
        <f t="shared" si="7"/>
        <v>Опора железобетонная центрифугированная СК22.1-1,3</v>
      </c>
      <c r="K16" s="11"/>
      <c r="L16" s="17" t="str">
        <f t="shared" si="10"/>
        <v>шт</v>
      </c>
      <c r="M16" s="21">
        <f t="shared" si="11"/>
        <v>198916.67</v>
      </c>
      <c r="N16" s="10"/>
      <c r="O16" s="42">
        <f t="shared" si="12"/>
        <v>2</v>
      </c>
      <c r="P16" s="18">
        <f t="shared" si="13"/>
        <v>0</v>
      </c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57" customHeight="1" x14ac:dyDescent="0.25">
      <c r="A17" s="4"/>
      <c r="B17" s="52">
        <v>3</v>
      </c>
      <c r="C17" s="45" t="s">
        <v>26</v>
      </c>
      <c r="D17" s="30" t="s">
        <v>23</v>
      </c>
      <c r="E17" s="32">
        <v>330000</v>
      </c>
      <c r="F17" s="53">
        <v>5</v>
      </c>
      <c r="G17" s="54">
        <f t="shared" si="8"/>
        <v>1650000</v>
      </c>
      <c r="H17" s="1"/>
      <c r="I17" s="15">
        <v>3</v>
      </c>
      <c r="J17" s="16" t="str">
        <f t="shared" si="7"/>
        <v>Опора железобетонная центрифугированная СК-22.4-2.3</v>
      </c>
      <c r="K17" s="11"/>
      <c r="L17" s="17" t="str">
        <f t="shared" si="10"/>
        <v>шт</v>
      </c>
      <c r="M17" s="21">
        <f t="shared" si="11"/>
        <v>330000</v>
      </c>
      <c r="N17" s="10"/>
      <c r="O17" s="42">
        <f t="shared" si="12"/>
        <v>5</v>
      </c>
      <c r="P17" s="18">
        <f t="shared" si="13"/>
        <v>0</v>
      </c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9" thickBot="1" x14ac:dyDescent="0.3">
      <c r="A18" s="4"/>
      <c r="B18" s="46"/>
      <c r="C18" s="47" t="s">
        <v>22</v>
      </c>
      <c r="D18" s="48"/>
      <c r="E18" s="49"/>
      <c r="F18" s="50"/>
      <c r="G18" s="51">
        <f>SUM(G15:G17)</f>
        <v>2252039.1800000002</v>
      </c>
      <c r="H18" s="1"/>
      <c r="I18" s="15"/>
      <c r="J18" s="39" t="str">
        <f t="shared" ref="J18" si="14">C18</f>
        <v>Итого по филиалу Приморские электрические сети</v>
      </c>
      <c r="K18" s="11"/>
      <c r="L18" s="17"/>
      <c r="M18" s="40"/>
      <c r="N18" s="10"/>
      <c r="O18" s="42"/>
      <c r="P18" s="41">
        <f>SUM(P15:P15)</f>
        <v>0</v>
      </c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1" customHeight="1" thickBot="1" x14ac:dyDescent="0.3">
      <c r="A19" s="4"/>
      <c r="B19" s="59" t="s">
        <v>6</v>
      </c>
      <c r="C19" s="60"/>
      <c r="D19" s="60"/>
      <c r="E19" s="60"/>
      <c r="F19" s="61"/>
      <c r="G19" s="12">
        <f>G18+G12</f>
        <v>5896009.1600000001</v>
      </c>
      <c r="H19" s="1"/>
      <c r="I19" s="59" t="s">
        <v>6</v>
      </c>
      <c r="J19" s="60"/>
      <c r="K19" s="60"/>
      <c r="L19" s="60"/>
      <c r="M19" s="60"/>
      <c r="N19" s="60"/>
      <c r="O19" s="61"/>
      <c r="P19" s="12">
        <f>P18+P12</f>
        <v>0</v>
      </c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customHeight="1" x14ac:dyDescent="0.25">
      <c r="A20" s="4"/>
      <c r="B20" s="82" t="s">
        <v>16</v>
      </c>
      <c r="C20" s="83"/>
      <c r="D20" s="83"/>
      <c r="E20" s="83"/>
      <c r="F20" s="22">
        <v>0.2</v>
      </c>
      <c r="G20" s="43">
        <f>G19*F20</f>
        <v>1179201.8320000002</v>
      </c>
      <c r="H20" s="1"/>
      <c r="I20" s="82" t="s">
        <v>16</v>
      </c>
      <c r="J20" s="83"/>
      <c r="K20" s="83"/>
      <c r="L20" s="83"/>
      <c r="M20" s="83"/>
      <c r="N20" s="83"/>
      <c r="O20" s="22">
        <v>0.2</v>
      </c>
      <c r="P20" s="13">
        <f>P19*O20</f>
        <v>0</v>
      </c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thickBot="1" x14ac:dyDescent="0.3">
      <c r="A21" s="4"/>
      <c r="B21" s="75" t="s">
        <v>7</v>
      </c>
      <c r="C21" s="76"/>
      <c r="D21" s="76"/>
      <c r="E21" s="76"/>
      <c r="F21" s="77"/>
      <c r="G21" s="44">
        <f>G19+G20</f>
        <v>7075210.9920000006</v>
      </c>
      <c r="H21" s="1"/>
      <c r="I21" s="75" t="s">
        <v>7</v>
      </c>
      <c r="J21" s="76"/>
      <c r="K21" s="76"/>
      <c r="L21" s="76"/>
      <c r="M21" s="76"/>
      <c r="N21" s="76"/>
      <c r="O21" s="77"/>
      <c r="P21" s="14">
        <f>P19+P20</f>
        <v>0</v>
      </c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25">
      <c r="Z22" s="1"/>
    </row>
  </sheetData>
  <mergeCells count="19">
    <mergeCell ref="B21:F21"/>
    <mergeCell ref="B6:G6"/>
    <mergeCell ref="I21:O21"/>
    <mergeCell ref="B20:E20"/>
    <mergeCell ref="I20:N20"/>
    <mergeCell ref="B8:G8"/>
    <mergeCell ref="I8:P8"/>
    <mergeCell ref="B9:G9"/>
    <mergeCell ref="I6:P6"/>
    <mergeCell ref="I19:O19"/>
    <mergeCell ref="B1:P1"/>
    <mergeCell ref="B3:E3"/>
    <mergeCell ref="B19:F19"/>
    <mergeCell ref="I9:P9"/>
    <mergeCell ref="B13:G13"/>
    <mergeCell ref="I13:P13"/>
    <mergeCell ref="I14:P14"/>
    <mergeCell ref="B14:G14"/>
    <mergeCell ref="I4:L4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ignoredErrors>
    <ignoredError sqref="L10:L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2019-10-16T05:43:40Z</cp:lastPrinted>
  <dcterms:created xsi:type="dcterms:W3CDTF">2018-05-22T01:14:50Z</dcterms:created>
  <dcterms:modified xsi:type="dcterms:W3CDTF">2019-10-31T04:24:58Z</dcterms:modified>
</cp:coreProperties>
</file>